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91909B4F-F1F7-41A9-B1FE-9D8AE52F61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Додаток_1!$A$1:$N$36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6" l="1"/>
  <c r="I17" i="6"/>
  <c r="I18" i="6"/>
  <c r="I19" i="6"/>
  <c r="I15" i="6"/>
  <c r="I20" i="6" l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<sst xmlns="http://schemas.openxmlformats.org/spreadsheetml/2006/main" count="80" uniqueCount="53">
  <si>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</si>
  <si>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</si>
  <si>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</si>
  <si>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</si>
  <si>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</si>
  <si>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</si>
  <si>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</si>
  <si>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</si>
  <si>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</si>
  <si>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</si>
  <si>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</si>
  <si>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</si>
  <si>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</si>
  <si>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</si>
  <si>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</si>
  <si>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</si>
  <si>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</si>
  <si>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</si>
  <si>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</si>
  <si>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</si>
  <si>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</si>
  <si>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</si>
  <si>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</si>
  <si>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</si>
  <si>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</si>
  <si>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</si>
  <si>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</si>
  <si>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</si>
  <si>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</si>
  <si>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</si>
  <si>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</si>
  <si>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</si>
  <si>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</si>
  <si>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</si>
  <si>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Додаток №1 до Запиту</t>
  </si>
  <si>
    <t>Візуалізація</t>
  </si>
  <si>
    <r>
      <t xml:space="preserve">Пропозиція
</t>
    </r>
    <r>
      <rPr>
        <b/>
        <i/>
        <sz val="11"/>
        <color theme="1"/>
        <rFont val="Times New Roman"/>
        <family val="1"/>
        <charset val="204"/>
      </rPr>
      <t xml:space="preserve"> (вказати модель (торгову марку), виробника, параметри та характеристики продукції)</t>
    </r>
  </si>
  <si>
    <t>Фото товару</t>
  </si>
  <si>
    <t>Од.виміру</t>
  </si>
  <si>
    <t>штук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</si>
  <si>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</si>
  <si>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</si>
  <si>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</si>
  <si>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r>
      <t>Термін доставки з дати підписання договору: _________________ </t>
    </r>
    <r>
      <rPr>
        <b/>
        <sz val="12"/>
        <color rgb="FFFF0000"/>
        <rFont val="Times New Roman"/>
        <family val="1"/>
        <charset val="204"/>
      </rPr>
      <t xml:space="preserve">(календарних днів, </t>
    </r>
    <r>
      <rPr>
        <b/>
        <i/>
        <sz val="12"/>
        <color rgb="FFFF0000"/>
        <rFont val="Times New Roman"/>
        <family val="1"/>
        <charset val="204"/>
      </rPr>
      <t>прописати</t>
    </r>
    <r>
      <rPr>
        <b/>
        <sz val="12"/>
        <color rgb="FFFF0000"/>
        <rFont val="Times New Roman"/>
        <family val="1"/>
        <charset val="204"/>
      </rPr>
      <t>)</t>
    </r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</si>
  <si>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господарчих товарів.</t>
    </r>
    <r>
      <rPr>
        <b/>
        <sz val="11"/>
        <color rgb="FFFF0000"/>
        <rFont val="Times New Roman"/>
        <family val="1"/>
        <charset val="204"/>
      </rPr>
      <t xml:space="preserve">  </t>
    </r>
  </si>
  <si>
    <r>
      <t xml:space="preserve">Допускаються будь-які аналоги з технічними та функціональними характеристиками не гірше наведених.
Учаснику необхідно вказати торгову марку,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</t>
    </r>
    <r>
      <rPr>
        <b/>
        <i/>
        <u/>
        <sz val="12"/>
        <color theme="1"/>
        <rFont val="Times New Roman"/>
        <family val="1"/>
        <charset val="204"/>
      </rPr>
      <t xml:space="preserve">Вартість доставки товару мають бути враховані у вартість товару. </t>
    </r>
  </si>
  <si>
    <r>
      <rPr>
        <b/>
        <i/>
        <u/>
        <sz val="11"/>
        <color theme="1"/>
        <rFont val="Calibri"/>
        <family val="2"/>
        <charset val="204"/>
      </rPr>
      <t>Засіб для миття посуду Frosch Зелений лимон 1 л</t>
    </r>
    <r>
      <rPr>
        <b/>
        <i/>
        <sz val="11"/>
        <color theme="1"/>
        <rFont val="Calibri"/>
        <family val="2"/>
        <charset val="204"/>
      </rPr>
      <t xml:space="preserve">                Тип засобу
Гель (рідина); Призначення: Для всіх видів посуду; Об'єм- 1 л; Клас засобу - Безфосфатні
Склад: 5-15% аніонні тензиди, менш ніж 5% амфотерні тензиди; у незначних кількостях барвники. Не містить розчинник.
Упаковка: Пластикова</t>
    </r>
  </si>
  <si>
    <r>
      <rPr>
        <b/>
        <i/>
        <u/>
        <sz val="12"/>
        <color theme="1"/>
        <rFont val="Calibri"/>
        <family val="2"/>
        <charset val="204"/>
      </rPr>
      <t>Універсальний засіб для миття підлоги і стін Mr. Proper Чистота і блиск Лимон 1.5 л</t>
    </r>
    <r>
      <rPr>
        <i/>
        <sz val="11"/>
        <color theme="1"/>
        <rFont val="Calibri"/>
        <family val="2"/>
      </rPr>
      <t xml:space="preserve">
Призначення: Для плитки, Для підлоги
Поверхня: Кахель, керамічна плитка, Лінолеум, вінілові покриття
Забруднення: Жир, Неприємний запах, Різні забруднення
Тип засобу: Рідкий засіб;  Об'єм: 1.5 л</t>
    </r>
  </si>
  <si>
    <r>
      <t xml:space="preserve">Засіб для чищення туалету 700 мл             </t>
    </r>
    <r>
      <rPr>
        <i/>
        <sz val="12"/>
        <color theme="1"/>
        <rFont val="Calibri"/>
        <family val="2"/>
        <charset val="204"/>
      </rPr>
      <t>Призначення: Для унітаза
Поверхня: Акрил
Забруднення: Бактерії і мікроби, Грязь, Неприємний запах, Різні забруднення
Тип засобу: Гель
Об'єм: 700 мл</t>
    </r>
  </si>
  <si>
    <r>
      <rPr>
        <b/>
        <i/>
        <u/>
        <sz val="12"/>
        <color theme="1"/>
        <rFont val="Calibri"/>
        <family val="2"/>
        <charset val="204"/>
      </rPr>
      <t xml:space="preserve">Порошок для прання l 3 кг  </t>
    </r>
    <r>
      <rPr>
        <i/>
        <sz val="11"/>
        <color theme="1"/>
        <rFont val="Calibri"/>
        <family val="2"/>
        <charset val="204"/>
      </rPr>
      <t xml:space="preserve">                                                                  Вид прання: Автоматичне, Ручне прання
Призначення типу білизни: Всі види білизни
Тип засобу: Порошок
За кольором: Універсальне
Клас засобу: Екологічні
Вага: 3 кг
Особливості: Безфосфатний</t>
    </r>
  </si>
  <si>
    <r>
      <rPr>
        <b/>
        <i/>
        <sz val="12"/>
        <color theme="1"/>
        <rFont val="Calibri"/>
        <family val="2"/>
        <charset val="204"/>
      </rPr>
      <t>Губки кухонні  пористі, 5шт</t>
    </r>
    <r>
      <rPr>
        <b/>
        <i/>
        <u/>
        <sz val="12"/>
        <color theme="1"/>
        <rFont val="Calibri"/>
        <family val="2"/>
        <charset val="204"/>
      </rPr>
      <t xml:space="preserve"> </t>
    </r>
    <r>
      <rPr>
        <i/>
        <sz val="11"/>
        <color theme="1"/>
        <rFont val="Calibri"/>
        <family val="2"/>
        <charset val="204"/>
      </rPr>
      <t xml:space="preserve">                                                   Кількість в упаковці, шт. 5
</t>
    </r>
  </si>
  <si>
    <t xml:space="preserve"> ** Закупівля здійснюється одним лотом.</t>
  </si>
  <si>
    <t xml:space="preserve">  * Київська обласна організаціяТовариство Червоного Хреста України є громадською неприбутковою організацією і просить надати максимальні знижки на товар, вказаний у ціновій пропозиції.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</si>
</sst>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u/>
      <sz val="11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b/>
      <i/>
      <u/>
      <sz val="12"/>
      <color theme="1"/>
      <name val="Calibri"/>
      <family val="2"/>
      <charset val="204"/>
    </font>
    <font>
      <i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wrapText="1"/>
    </xf>
    <xf numFmtId="1" fontId="13" fillId="0" borderId="41" xfId="0" applyNumberFormat="1" applyFont="1" applyBorder="1" applyAlignment="1">
      <alignment horizontal="center" vertical="center" wrapText="1"/>
    </xf>
    <xf numFmtId="4" fontId="13" fillId="0" borderId="41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wrapText="1"/>
    </xf>
    <xf numFmtId="1" fontId="13" fillId="0" borderId="47" xfId="0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4" fontId="13" fillId="0" borderId="47" xfId="0" applyNumberFormat="1" applyFont="1" applyBorder="1" applyAlignment="1">
      <alignment horizontal="center" vertical="center" wrapText="1"/>
    </xf>
    <xf numFmtId="3" fontId="13" fillId="0" borderId="47" xfId="0" applyNumberFormat="1" applyFont="1" applyBorder="1" applyAlignment="1">
      <alignment horizontal="center" vertical="center" wrapText="1"/>
    </xf>
    <xf numFmtId="3" fontId="13" fillId="0" borderId="41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1" fontId="13" fillId="0" borderId="21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3" fontId="13" fillId="0" borderId="21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4" fontId="13" fillId="3" borderId="59" xfId="0" applyNumberFormat="1" applyFont="1" applyFill="1" applyBorder="1" applyAlignment="1">
      <alignment horizontal="center" vertical="center" wrapText="1"/>
    </xf>
    <xf numFmtId="0" fontId="23" fillId="2" borderId="41" xfId="0" applyFont="1" applyFill="1" applyBorder="1" applyAlignment="1">
      <alignment horizontal="left" vertical="center" wrapText="1"/>
    </xf>
    <xf numFmtId="0" fontId="23" fillId="2" borderId="21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4" fillId="4" borderId="0" xfId="0" applyFont="1" applyFill="1" applyAlignment="1">
      <alignment horizontal="left" vertical="center"/>
    </xf>
    <xf numFmtId="0" fontId="1" fillId="4" borderId="0" xfId="0" applyFont="1" applyFill="1"/>
    <xf numFmtId="0" fontId="26" fillId="4" borderId="0" xfId="0" applyFont="1" applyFill="1" applyAlignment="1">
      <alignment horizontal="left" vertical="center"/>
    </xf>
    <xf numFmtId="0" fontId="22" fillId="2" borderId="47" xfId="0" applyFont="1" applyFill="1" applyBorder="1" applyAlignment="1">
      <alignment horizontal="left" vertical="center" wrapText="1"/>
    </xf>
    <xf numFmtId="0" fontId="4" fillId="0" borderId="60" xfId="0" applyFont="1" applyBorder="1" applyAlignment="1">
      <alignment horizontal="center" vertical="center" wrapText="1"/>
    </xf>
    <xf numFmtId="0" fontId="23" fillId="2" borderId="61" xfId="0" applyFont="1" applyFill="1" applyBorder="1" applyAlignment="1">
      <alignment horizontal="left" vertical="center" wrapText="1"/>
    </xf>
    <xf numFmtId="0" fontId="5" fillId="0" borderId="61" xfId="0" applyFont="1" applyBorder="1" applyAlignment="1">
      <alignment wrapText="1"/>
    </xf>
    <xf numFmtId="1" fontId="13" fillId="0" borderId="61" xfId="0" applyNumberFormat="1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3" fontId="13" fillId="0" borderId="61" xfId="0" applyNumberFormat="1" applyFont="1" applyBorder="1" applyAlignment="1">
      <alignment horizontal="center" vertical="center" wrapText="1"/>
    </xf>
    <xf numFmtId="0" fontId="32" fillId="2" borderId="61" xfId="0" applyFont="1" applyFill="1" applyBorder="1" applyAlignment="1">
      <alignment horizontal="left" vertical="center" wrapText="1"/>
    </xf>
    <xf numFmtId="0" fontId="27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49" xfId="0" applyNumberFormat="1" applyFont="1" applyBorder="1" applyAlignment="1">
      <alignment horizontal="center" vertical="center" wrapText="1"/>
    </xf>
    <xf numFmtId="4" fontId="3" fillId="0" borderId="50" xfId="0" applyNumberFormat="1" applyFont="1" applyBorder="1" applyAlignment="1">
      <alignment horizontal="center" vertical="center" wrapText="1"/>
    </xf>
    <xf numFmtId="4" fontId="3" fillId="0" borderId="5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3" borderId="57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6" fillId="0" borderId="4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1800223</xdr:colOff>
      <xdr:row>14</xdr:row>
      <xdr:rowOff>247650</xdr:rowOff>
    </xdr:from>
    <xdr:to>
      <xdr:col>2</xdr:col>
      <xdr:colOff>2476052</xdr:colOff>
      <xdr:row>14</xdr:row>
      <xdr:rowOff>1403676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F5592C-21CD-4AEC-AA2A-D0D6929CA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953123" y="5553075"/>
          <a:ext cx="675829" cy="1156026"/>
        </a:xfrm>
        <a:prstGeom prst="rect">
          <a:avLst/>
        </a:prstGeom>
      </xdr:spPr>
    </xdr:pic>
    <xdr:clientData/>
  </xdr:twoCellAnchor>
  <xdr:twoCellAnchor editAs="oneCell">
    <xdr:from>
      <xdr:col>2</xdr:col>
      <xdr:colOff>1460497</xdr:colOff>
      <xdr:row>15</xdr:row>
      <xdr:rowOff>161924</xdr:rowOff>
    </xdr:from>
    <xdr:to>
      <xdr:col>2</xdr:col>
      <xdr:colOff>2066126</xdr:colOff>
      <xdr:row>15</xdr:row>
      <xdr:rowOff>1495425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A52402C-182B-4350-9E9F-D407DDEF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613397" y="6934199"/>
          <a:ext cx="605629" cy="1333501"/>
        </a:xfrm>
        <a:prstGeom prst="rect">
          <a:avLst/>
        </a:prstGeom>
      </xdr:spPr>
    </xdr:pic>
    <xdr:clientData/>
  </xdr:twoCellAnchor>
  <xdr:twoCellAnchor editAs="oneCell">
    <xdr:from>
      <xdr:col>2</xdr:col>
      <xdr:colOff>932439</xdr:colOff>
      <xdr:row>16</xdr:row>
      <xdr:rowOff>142875</xdr:rowOff>
    </xdr:from>
    <xdr:to>
      <xdr:col>2</xdr:col>
      <xdr:colOff>1790699</xdr:colOff>
      <xdr:row>16</xdr:row>
      <xdr:rowOff>1476375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76C176A-BA0D-43FF-8C66-A36503321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5339" y="8448675"/>
          <a:ext cx="858260" cy="13335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1333500</xdr:colOff>
      <xdr:row>18</xdr:row>
      <xdr:rowOff>47024</xdr:rowOff>
    </xdr:from>
    <xdr:to>
      <xdr:col>2</xdr:col>
      <xdr:colOff>3238499</xdr:colOff>
      <xdr:row>18</xdr:row>
      <xdr:rowOff>1222600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DCB29B4-8F5B-47C8-B54B-BA10BC29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1419874"/>
          <a:ext cx="1904999" cy="117557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pageSetUpPr fitToPage="1"/>
  </sheetPr>
  <dimension ref="A1:IW74"/>
  <sheetViews>
    <sheetView showGridLines="0" tabSelected="1" topLeftCell="A7" zoomScale="80" zoomScaleNormal="80" zoomScaleSheetLayoutView="80" workbookViewId="0">
      <selection activeCell="F17" sqref="F17:F18"/>
    </sheetView>
  </sheetViews>
  <sheetFormatPr defaultColWidth="9.109375" defaultRowHeight="21" x14ac:dyDescent="0.4"/>
  <cols>
    <col min="1" max="1" width="5.33203125" style="2" customWidth="1"/>
    <col min="2" max="2" width="55.33203125" style="1" customWidth="1"/>
    <col min="3" max="3" width="51.44140625" style="1" customWidth="1"/>
    <col min="4" max="4" width="50.109375" style="1" customWidth="1"/>
    <col min="5" max="5" width="34" style="1" customWidth="1"/>
    <col min="6" max="6" width="17.33203125" style="5" customWidth="1"/>
    <col min="7" max="7" width="18.44140625" style="5" customWidth="1"/>
    <col min="8" max="8" width="20.6640625" style="1" customWidth="1"/>
    <col min="9" max="9" width="25.33203125" style="1" customWidth="1"/>
    <col min="10" max="16384" width="9.109375" style="1"/>
  </cols>
  <sheetData>
    <row r="1" spans="1:10" x14ac:dyDescent="0.4">
      <c r="H1" s="82" t="s">
        <v>34</v>
      </c>
      <c r="I1" s="82"/>
    </row>
    <row r="2" spans="1:10" x14ac:dyDescent="0.4">
      <c r="B2" s="86" t="s">
        <v>0</v>
      </c>
      <c r="C2" s="86"/>
      <c r="D2" s="86"/>
      <c r="E2" s="86"/>
      <c r="F2" s="86"/>
      <c r="G2" s="86"/>
      <c r="H2" s="86"/>
      <c r="I2" s="86"/>
    </row>
    <row r="4" spans="1:10" ht="29.25" customHeight="1" x14ac:dyDescent="0.4">
      <c r="A4" s="106" t="s">
        <v>44</v>
      </c>
      <c r="B4" s="106"/>
      <c r="C4" s="106"/>
      <c r="D4" s="106"/>
      <c r="E4" s="106"/>
      <c r="F4" s="106"/>
      <c r="G4" s="106"/>
      <c r="H4" s="106"/>
      <c r="I4" s="16"/>
    </row>
    <row r="5" spans="1:10" ht="20.25" customHeight="1" x14ac:dyDescent="0.4">
      <c r="A5" s="107" t="s">
        <v>1</v>
      </c>
      <c r="B5" s="108"/>
      <c r="C5" s="109"/>
      <c r="D5" s="87" t="s">
        <v>2</v>
      </c>
      <c r="E5" s="87"/>
      <c r="F5" s="87"/>
      <c r="G5" s="87"/>
      <c r="H5" s="87"/>
      <c r="I5" s="87"/>
      <c r="J5" s="39"/>
    </row>
    <row r="6" spans="1:10" ht="20.25" customHeight="1" x14ac:dyDescent="0.4">
      <c r="A6" s="110"/>
      <c r="B6" s="111"/>
      <c r="C6" s="112"/>
      <c r="D6" s="87" t="s">
        <v>3</v>
      </c>
      <c r="E6" s="87"/>
      <c r="F6" s="87"/>
      <c r="G6" s="87"/>
      <c r="H6" s="87"/>
      <c r="I6" s="87"/>
      <c r="J6" s="39"/>
    </row>
    <row r="7" spans="1:10" ht="29.4" customHeight="1" x14ac:dyDescent="0.4">
      <c r="A7" s="113"/>
      <c r="B7" s="114"/>
      <c r="C7" s="115"/>
      <c r="D7" s="87" t="s">
        <v>4</v>
      </c>
      <c r="E7" s="87"/>
      <c r="F7" s="87"/>
      <c r="G7" s="87"/>
      <c r="H7" s="87"/>
      <c r="I7" s="87"/>
      <c r="J7" s="39"/>
    </row>
    <row r="8" spans="1:10" ht="49.95" customHeight="1" x14ac:dyDescent="0.4">
      <c r="A8" s="116" t="s">
        <v>5</v>
      </c>
      <c r="B8" s="117"/>
      <c r="C8" s="118"/>
      <c r="D8" s="88" t="s">
        <v>6</v>
      </c>
      <c r="E8" s="88"/>
      <c r="F8" s="88"/>
      <c r="G8" s="88"/>
      <c r="H8" s="88"/>
      <c r="I8" s="88"/>
      <c r="J8" s="40"/>
    </row>
    <row r="9" spans="1:10" ht="83.4" customHeight="1" x14ac:dyDescent="0.4">
      <c r="A9" s="119" t="s">
        <v>45</v>
      </c>
      <c r="B9" s="119"/>
      <c r="C9" s="119"/>
      <c r="D9" s="119"/>
      <c r="E9" s="119"/>
      <c r="F9" s="119"/>
      <c r="G9" s="119"/>
      <c r="H9" s="119"/>
      <c r="I9" s="119"/>
    </row>
    <row r="10" spans="1:10" ht="12" customHeight="1" thickBot="1" x14ac:dyDescent="0.45">
      <c r="A10" s="1"/>
    </row>
    <row r="11" spans="1:10" ht="20.25" customHeight="1" x14ac:dyDescent="0.4">
      <c r="A11" s="83" t="s">
        <v>7</v>
      </c>
      <c r="B11" s="89" t="s">
        <v>8</v>
      </c>
      <c r="C11" s="90"/>
      <c r="D11" s="90"/>
      <c r="E11" s="91"/>
      <c r="F11" s="120" t="s">
        <v>38</v>
      </c>
      <c r="G11" s="123" t="s">
        <v>9</v>
      </c>
      <c r="H11" s="98" t="s">
        <v>10</v>
      </c>
      <c r="I11" s="101" t="s">
        <v>11</v>
      </c>
    </row>
    <row r="12" spans="1:10" x14ac:dyDescent="0.4">
      <c r="A12" s="84"/>
      <c r="B12" s="92"/>
      <c r="C12" s="93"/>
      <c r="D12" s="93"/>
      <c r="E12" s="94"/>
      <c r="F12" s="121"/>
      <c r="G12" s="124"/>
      <c r="H12" s="99"/>
      <c r="I12" s="102"/>
    </row>
    <row r="13" spans="1:10" s="3" customFormat="1" ht="29.4" customHeight="1" thickBot="1" x14ac:dyDescent="0.45">
      <c r="A13" s="84"/>
      <c r="B13" s="95"/>
      <c r="C13" s="96"/>
      <c r="D13" s="96"/>
      <c r="E13" s="97"/>
      <c r="F13" s="121"/>
      <c r="G13" s="124"/>
      <c r="H13" s="99"/>
      <c r="I13" s="102"/>
    </row>
    <row r="14" spans="1:10" s="4" customFormat="1" ht="43.95" customHeight="1" thickBot="1" x14ac:dyDescent="0.45">
      <c r="A14" s="85"/>
      <c r="B14" s="46" t="s">
        <v>13</v>
      </c>
      <c r="C14" s="47" t="s">
        <v>35</v>
      </c>
      <c r="D14" s="48" t="s">
        <v>36</v>
      </c>
      <c r="E14" s="49" t="s">
        <v>37</v>
      </c>
      <c r="F14" s="122"/>
      <c r="G14" s="125"/>
      <c r="H14" s="100"/>
      <c r="I14" s="103"/>
    </row>
    <row r="15" spans="1:10" s="4" customFormat="1" ht="115.8" thickBot="1" x14ac:dyDescent="0.45">
      <c r="A15" s="19">
        <v>1</v>
      </c>
      <c r="B15" s="73" t="s">
        <v>46</v>
      </c>
      <c r="C15" s="53"/>
      <c r="D15" s="54"/>
      <c r="E15" s="55"/>
      <c r="F15" s="56" t="s">
        <v>39</v>
      </c>
      <c r="G15" s="57">
        <v>120</v>
      </c>
      <c r="H15" s="55"/>
      <c r="I15" s="64">
        <f>G15*H15</f>
        <v>0</v>
      </c>
    </row>
    <row r="16" spans="1:10" s="4" customFormat="1" ht="120.6" customHeight="1" thickBot="1" x14ac:dyDescent="0.45">
      <c r="A16" s="22">
        <v>2</v>
      </c>
      <c r="B16" s="67" t="s">
        <v>47</v>
      </c>
      <c r="C16" s="50"/>
      <c r="D16" s="51"/>
      <c r="E16" s="45"/>
      <c r="F16" s="52" t="s">
        <v>39</v>
      </c>
      <c r="G16" s="58">
        <v>120</v>
      </c>
      <c r="H16" s="45"/>
      <c r="I16" s="64">
        <f t="shared" ref="I16:I18" si="0">G16*H16</f>
        <v>0</v>
      </c>
    </row>
    <row r="17" spans="1:257" s="4" customFormat="1" ht="120.6" customHeight="1" thickBot="1" x14ac:dyDescent="0.45">
      <c r="A17" s="74">
        <v>3</v>
      </c>
      <c r="B17" s="80" t="s">
        <v>48</v>
      </c>
      <c r="C17" s="76"/>
      <c r="D17" s="77"/>
      <c r="E17" s="78"/>
      <c r="F17" s="52" t="s">
        <v>39</v>
      </c>
      <c r="G17" s="79">
        <v>120</v>
      </c>
      <c r="H17" s="78"/>
      <c r="I17" s="64">
        <f t="shared" si="0"/>
        <v>0</v>
      </c>
    </row>
    <row r="18" spans="1:257" s="4" customFormat="1" ht="120.6" customHeight="1" x14ac:dyDescent="0.4">
      <c r="A18" s="74">
        <v>4</v>
      </c>
      <c r="B18" s="75" t="s">
        <v>49</v>
      </c>
      <c r="C18" s="81" t="e" vm="1">
        <v>#VALUE!</v>
      </c>
      <c r="D18" s="77"/>
      <c r="E18" s="78"/>
      <c r="F18" s="52" t="s">
        <v>39</v>
      </c>
      <c r="G18" s="79">
        <v>120</v>
      </c>
      <c r="H18" s="78"/>
      <c r="I18" s="64">
        <f t="shared" si="0"/>
        <v>0</v>
      </c>
    </row>
    <row r="19" spans="1:257" s="4" customFormat="1" ht="105" customHeight="1" thickBot="1" x14ac:dyDescent="0.45">
      <c r="A19" s="59">
        <v>5</v>
      </c>
      <c r="B19" s="68" t="s">
        <v>50</v>
      </c>
      <c r="C19" s="60"/>
      <c r="D19" s="61"/>
      <c r="E19" s="17"/>
      <c r="F19" s="62" t="s">
        <v>39</v>
      </c>
      <c r="G19" s="63">
        <v>120</v>
      </c>
      <c r="H19" s="17"/>
      <c r="I19" s="65">
        <f t="shared" ref="I19" si="1">G19*H19</f>
        <v>0</v>
      </c>
    </row>
    <row r="20" spans="1:257" ht="21.6" thickBot="1" x14ac:dyDescent="0.45">
      <c r="A20" s="130" t="s">
        <v>16</v>
      </c>
      <c r="B20" s="131"/>
      <c r="C20" s="131"/>
      <c r="D20" s="131"/>
      <c r="E20" s="131"/>
      <c r="F20" s="131"/>
      <c r="G20" s="131"/>
      <c r="H20" s="132"/>
      <c r="I20" s="66">
        <f>SUM(I15:I19)</f>
        <v>0</v>
      </c>
    </row>
    <row r="21" spans="1:257" x14ac:dyDescent="0.4">
      <c r="A21" s="129" t="s">
        <v>52</v>
      </c>
      <c r="B21" s="129"/>
      <c r="C21" s="129"/>
      <c r="D21" s="129"/>
      <c r="E21" s="129"/>
      <c r="F21" s="129"/>
      <c r="G21" s="129"/>
    </row>
    <row r="22" spans="1:257" x14ac:dyDescent="0.4">
      <c r="A22" s="72" t="s">
        <v>51</v>
      </c>
      <c r="B22" s="70"/>
      <c r="C22" s="70"/>
      <c r="D22" s="71"/>
    </row>
    <row r="23" spans="1:257" x14ac:dyDescent="0.4">
      <c r="A23" s="69" t="s">
        <v>42</v>
      </c>
      <c r="B23" s="32"/>
      <c r="C23" s="32"/>
    </row>
    <row r="24" spans="1:257" x14ac:dyDescent="0.4">
      <c r="A24" s="69" t="s">
        <v>43</v>
      </c>
      <c r="B24" s="32"/>
      <c r="C24" s="32"/>
    </row>
    <row r="25" spans="1:257" x14ac:dyDescent="0.4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</row>
    <row r="26" spans="1:257" ht="27.6" customHeight="1" x14ac:dyDescent="0.4">
      <c r="A26" s="128" t="s">
        <v>40</v>
      </c>
      <c r="B26" s="128"/>
      <c r="C26" s="128"/>
      <c r="D26" s="128"/>
      <c r="E26" s="128"/>
      <c r="F26" s="128"/>
      <c r="G26" s="128"/>
      <c r="H26" s="128"/>
      <c r="I26" s="128"/>
    </row>
    <row r="27" spans="1:257" ht="27.6" customHeight="1" x14ac:dyDescent="0.4">
      <c r="A27" s="128" t="s">
        <v>41</v>
      </c>
      <c r="B27" s="128"/>
      <c r="C27" s="128"/>
      <c r="D27" s="128"/>
      <c r="E27" s="128"/>
      <c r="F27" s="128"/>
      <c r="G27" s="44"/>
      <c r="H27" s="44"/>
      <c r="I27" s="44"/>
    </row>
    <row r="28" spans="1:257" x14ac:dyDescent="0.4">
      <c r="A28" s="35" t="s">
        <v>19</v>
      </c>
      <c r="B28" s="35"/>
      <c r="C28" s="35"/>
      <c r="D28" s="35"/>
      <c r="E28" s="35"/>
      <c r="F28" s="35"/>
      <c r="G28" s="35"/>
      <c r="H28" s="35"/>
      <c r="I28" s="35"/>
    </row>
    <row r="29" spans="1:257" x14ac:dyDescent="0.4">
      <c r="A29" s="104" t="s">
        <v>20</v>
      </c>
      <c r="B29" s="104"/>
      <c r="C29" s="104"/>
      <c r="D29" s="104"/>
      <c r="E29" s="104"/>
      <c r="F29" s="104"/>
      <c r="G29" s="104"/>
      <c r="H29" s="104"/>
      <c r="I29" s="104"/>
    </row>
    <row r="30" spans="1:257" s="9" customFormat="1" ht="13.8" x14ac:dyDescent="0.25">
      <c r="A30" s="126" t="s">
        <v>30</v>
      </c>
      <c r="B30" s="126"/>
      <c r="C30" s="126"/>
      <c r="D30" s="126"/>
      <c r="E30" s="126"/>
      <c r="F30" s="126"/>
      <c r="G30" s="126"/>
      <c r="H30" s="126"/>
      <c r="I30" s="126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ht="23.4" customHeight="1" x14ac:dyDescent="0.4">
      <c r="A31" s="104" t="s">
        <v>21</v>
      </c>
      <c r="B31" s="104"/>
      <c r="C31" s="104"/>
      <c r="D31" s="104"/>
      <c r="E31" s="104"/>
      <c r="F31" s="104"/>
      <c r="G31" s="104"/>
      <c r="H31" s="104"/>
      <c r="I31" s="104"/>
    </row>
    <row r="32" spans="1:257" x14ac:dyDescent="0.4">
      <c r="A32" s="38" t="s">
        <v>29</v>
      </c>
      <c r="B32" s="35"/>
      <c r="C32" s="35"/>
      <c r="D32" s="35"/>
      <c r="E32" s="35"/>
      <c r="F32" s="35"/>
      <c r="G32" s="35"/>
      <c r="H32" s="35"/>
      <c r="I32" s="35"/>
    </row>
    <row r="34" spans="1:257" s="9" customFormat="1" ht="13.8" x14ac:dyDescent="0.25">
      <c r="A34" s="6"/>
      <c r="B34" s="34" t="s">
        <v>22</v>
      </c>
      <c r="C34" s="33"/>
      <c r="D34" s="11"/>
      <c r="E34" s="11"/>
      <c r="F34" s="10"/>
      <c r="G34" s="10"/>
      <c r="H34" s="10"/>
      <c r="I34" s="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9" customFormat="1" ht="15.6" x14ac:dyDescent="0.3">
      <c r="A35" s="12"/>
      <c r="B35" s="105" t="s">
        <v>23</v>
      </c>
      <c r="C35" s="105"/>
      <c r="D35" s="11"/>
      <c r="E35" s="11"/>
      <c r="F35" s="10"/>
      <c r="G35" s="10"/>
      <c r="H35" s="10"/>
      <c r="I35" s="7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9" customFormat="1" ht="13.8" x14ac:dyDescent="0.25">
      <c r="A36" s="6"/>
      <c r="B36" s="33"/>
      <c r="C36" s="33"/>
      <c r="D36" s="11"/>
      <c r="E36" s="11"/>
      <c r="F36" s="10"/>
      <c r="G36" s="10"/>
      <c r="H36" s="10"/>
      <c r="I36" s="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9" customFormat="1" ht="13.8" x14ac:dyDescent="0.25">
      <c r="A37" s="6"/>
      <c r="B37" s="11"/>
      <c r="C37" s="11"/>
      <c r="D37" s="11"/>
      <c r="E37" s="11"/>
      <c r="F37" s="10"/>
      <c r="G37" s="10"/>
      <c r="H37" s="10"/>
      <c r="I37" s="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9" customFormat="1" ht="13.8" x14ac:dyDescent="0.25">
      <c r="A38" s="6"/>
      <c r="B38" s="11"/>
      <c r="C38" s="11"/>
      <c r="D38" s="11"/>
      <c r="E38" s="11"/>
      <c r="F38" s="10"/>
      <c r="G38" s="10"/>
      <c r="H38" s="10"/>
      <c r="I38" s="7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9" customFormat="1" ht="13.8" x14ac:dyDescent="0.25">
      <c r="A39" s="6"/>
      <c r="B39" s="11"/>
      <c r="C39" s="11"/>
      <c r="D39" s="11"/>
      <c r="E39" s="11"/>
      <c r="F39" s="10"/>
      <c r="G39" s="10"/>
      <c r="H39" s="10"/>
      <c r="I39" s="7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x14ac:dyDescent="0.4">
      <c r="A40" s="1"/>
      <c r="F40" s="1"/>
      <c r="G40" s="1"/>
    </row>
    <row r="41" spans="1:257" x14ac:dyDescent="0.4">
      <c r="A41" s="1"/>
      <c r="F41" s="1"/>
      <c r="G41" s="1"/>
    </row>
    <row r="42" spans="1:257" x14ac:dyDescent="0.4">
      <c r="A42" s="1"/>
      <c r="F42" s="1"/>
      <c r="G42" s="1"/>
    </row>
    <row r="43" spans="1:257" x14ac:dyDescent="0.4">
      <c r="A43" s="1"/>
      <c r="F43" s="1"/>
      <c r="G43" s="1"/>
    </row>
    <row r="44" spans="1:257" x14ac:dyDescent="0.4">
      <c r="A44" s="1"/>
      <c r="F44" s="1"/>
      <c r="G44" s="1"/>
    </row>
    <row r="45" spans="1:257" x14ac:dyDescent="0.4">
      <c r="A45" s="1"/>
      <c r="F45" s="1"/>
      <c r="G45" s="1"/>
    </row>
    <row r="46" spans="1:257" x14ac:dyDescent="0.4">
      <c r="A46" s="1"/>
      <c r="F46" s="1"/>
      <c r="G46" s="1"/>
    </row>
    <row r="47" spans="1:257" x14ac:dyDescent="0.4">
      <c r="A47" s="1"/>
      <c r="F47" s="1"/>
      <c r="G47" s="1"/>
    </row>
    <row r="48" spans="1:257" x14ac:dyDescent="0.4">
      <c r="A48" s="1"/>
      <c r="F48" s="1"/>
      <c r="G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</sheetData>
  <mergeCells count="25">
    <mergeCell ref="A31:I31"/>
    <mergeCell ref="B35:C35"/>
    <mergeCell ref="A4:H4"/>
    <mergeCell ref="A5:C7"/>
    <mergeCell ref="A8:C8"/>
    <mergeCell ref="A9:I9"/>
    <mergeCell ref="F11:F14"/>
    <mergeCell ref="G11:G14"/>
    <mergeCell ref="A30:I30"/>
    <mergeCell ref="A25:I25"/>
    <mergeCell ref="A26:I26"/>
    <mergeCell ref="A29:I29"/>
    <mergeCell ref="A21:G21"/>
    <mergeCell ref="A27:F27"/>
    <mergeCell ref="A20:H20"/>
    <mergeCell ref="H1:I1"/>
    <mergeCell ref="A11:A14"/>
    <mergeCell ref="B2:I2"/>
    <mergeCell ref="D5:I5"/>
    <mergeCell ref="D6:I6"/>
    <mergeCell ref="D7:I7"/>
    <mergeCell ref="D8:I8"/>
    <mergeCell ref="B11:E13"/>
    <mergeCell ref="H11:H14"/>
    <mergeCell ref="I11:I14"/>
  </mergeCells>
  <phoneticPr fontId="12" type="noConversion"/>
  <pageMargins left="0.11811023622047245" right="0.11811023622047245" top="0" bottom="0" header="0.31496062992125984" footer="0.31496062992125984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82" t="s">
        <v>32</v>
      </c>
      <c r="H1" s="82"/>
    </row>
    <row r="2" spans="1:8" x14ac:dyDescent="0.4">
      <c r="B2" s="86" t="s">
        <v>0</v>
      </c>
      <c r="C2" s="86"/>
      <c r="D2" s="86"/>
      <c r="E2" s="86"/>
      <c r="F2" s="86"/>
      <c r="G2" s="86"/>
      <c r="H2" s="86"/>
    </row>
    <row r="4" spans="1:8" ht="29.25" customHeight="1" x14ac:dyDescent="0.4">
      <c r="A4" s="106" t="s">
        <v>24</v>
      </c>
      <c r="B4" s="106"/>
      <c r="C4" s="106"/>
      <c r="D4" s="106"/>
      <c r="E4" s="106"/>
      <c r="F4" s="106"/>
      <c r="G4" s="106"/>
      <c r="H4" s="16"/>
    </row>
    <row r="5" spans="1:8" ht="20.25" customHeight="1" x14ac:dyDescent="0.4">
      <c r="A5" s="107" t="s">
        <v>1</v>
      </c>
      <c r="B5" s="108"/>
      <c r="C5" s="133" t="s">
        <v>2</v>
      </c>
      <c r="D5" s="133"/>
      <c r="E5" s="133"/>
      <c r="F5" s="133"/>
      <c r="G5" s="133"/>
      <c r="H5" s="133"/>
    </row>
    <row r="6" spans="1:8" ht="20.25" customHeight="1" x14ac:dyDescent="0.4">
      <c r="A6" s="110"/>
      <c r="B6" s="111"/>
      <c r="C6" s="133" t="s">
        <v>3</v>
      </c>
      <c r="D6" s="133"/>
      <c r="E6" s="133"/>
      <c r="F6" s="133"/>
      <c r="G6" s="133"/>
      <c r="H6" s="133"/>
    </row>
    <row r="7" spans="1:8" ht="25.95" customHeight="1" x14ac:dyDescent="0.4">
      <c r="A7" s="113"/>
      <c r="B7" s="114"/>
      <c r="C7" s="133" t="s">
        <v>4</v>
      </c>
      <c r="D7" s="133"/>
      <c r="E7" s="133"/>
      <c r="F7" s="133"/>
      <c r="G7" s="133"/>
      <c r="H7" s="133"/>
    </row>
    <row r="8" spans="1:8" ht="34.950000000000003" customHeight="1" x14ac:dyDescent="0.4">
      <c r="A8" s="116" t="s">
        <v>5</v>
      </c>
      <c r="B8" s="117"/>
      <c r="C8" s="133" t="s">
        <v>6</v>
      </c>
      <c r="D8" s="133"/>
      <c r="E8" s="133"/>
      <c r="F8" s="133"/>
      <c r="G8" s="133"/>
      <c r="H8" s="133"/>
    </row>
    <row r="9" spans="1:8" ht="57" customHeight="1" thickBot="1" x14ac:dyDescent="0.45">
      <c r="A9" s="119" t="s">
        <v>25</v>
      </c>
      <c r="B9" s="119"/>
      <c r="C9" s="119"/>
      <c r="D9" s="119"/>
      <c r="E9" s="119"/>
      <c r="F9" s="119"/>
      <c r="G9" s="119"/>
      <c r="H9" s="119"/>
    </row>
    <row r="10" spans="1:8" ht="20.25" customHeight="1" x14ac:dyDescent="0.4">
      <c r="A10" s="134" t="s">
        <v>7</v>
      </c>
      <c r="B10" s="137" t="s">
        <v>8</v>
      </c>
      <c r="C10" s="140" t="s">
        <v>9</v>
      </c>
      <c r="D10" s="141"/>
      <c r="E10" s="146" t="s">
        <v>10</v>
      </c>
      <c r="F10" s="98" t="s">
        <v>11</v>
      </c>
      <c r="G10" s="141" t="s">
        <v>12</v>
      </c>
      <c r="H10" s="141" t="s">
        <v>26</v>
      </c>
    </row>
    <row r="11" spans="1:8" x14ac:dyDescent="0.4">
      <c r="A11" s="135"/>
      <c r="B11" s="138"/>
      <c r="C11" s="142"/>
      <c r="D11" s="143"/>
      <c r="E11" s="147"/>
      <c r="F11" s="99"/>
      <c r="G11" s="143"/>
      <c r="H11" s="143"/>
    </row>
    <row r="12" spans="1:8" s="3" customFormat="1" ht="29.4" customHeight="1" x14ac:dyDescent="0.4">
      <c r="A12" s="135"/>
      <c r="B12" s="139"/>
      <c r="C12" s="144"/>
      <c r="D12" s="145"/>
      <c r="E12" s="147"/>
      <c r="F12" s="99"/>
      <c r="G12" s="145"/>
      <c r="H12" s="145"/>
    </row>
    <row r="13" spans="1:8" s="4" customFormat="1" ht="43.95" customHeight="1" thickBot="1" x14ac:dyDescent="0.45">
      <c r="A13" s="136"/>
      <c r="B13" s="17" t="s">
        <v>13</v>
      </c>
      <c r="C13" s="28" t="s">
        <v>14</v>
      </c>
      <c r="D13" s="18" t="s">
        <v>15</v>
      </c>
      <c r="E13" s="148"/>
      <c r="F13" s="149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50" t="s">
        <v>16</v>
      </c>
      <c r="B24" s="151"/>
      <c r="C24" s="151"/>
      <c r="D24" s="152"/>
      <c r="E24" s="153">
        <f>SUM(F14:F23)</f>
        <v>0</v>
      </c>
      <c r="F24" s="154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127" t="s">
        <v>18</v>
      </c>
      <c r="B28" s="127"/>
      <c r="C28" s="127"/>
      <c r="D28" s="127"/>
      <c r="E28" s="127"/>
      <c r="F28" s="127"/>
      <c r="G28" s="127"/>
      <c r="H28" s="127"/>
    </row>
    <row r="29" spans="1:9" ht="27.6" customHeight="1" x14ac:dyDescent="0.4">
      <c r="A29" s="128" t="s">
        <v>31</v>
      </c>
      <c r="B29" s="128"/>
      <c r="C29" s="128"/>
      <c r="D29" s="128"/>
      <c r="E29" s="128"/>
      <c r="F29" s="128"/>
      <c r="G29" s="44"/>
      <c r="H29" s="44"/>
      <c r="I29" s="44"/>
    </row>
    <row r="30" spans="1:9" ht="27.6" customHeight="1" x14ac:dyDescent="0.4">
      <c r="A30" s="128" t="s">
        <v>28</v>
      </c>
      <c r="B30" s="128"/>
      <c r="C30" s="128"/>
      <c r="D30" s="128"/>
      <c r="E30" s="128"/>
      <c r="F30" s="128"/>
      <c r="G30" s="128"/>
      <c r="H30" s="128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104" t="s">
        <v>20</v>
      </c>
      <c r="B32" s="104"/>
      <c r="C32" s="104"/>
      <c r="D32" s="104"/>
      <c r="E32" s="104"/>
      <c r="F32" s="104"/>
      <c r="G32" s="104"/>
      <c r="H32" s="104"/>
    </row>
    <row r="33" spans="1:250" s="9" customFormat="1" ht="13.8" x14ac:dyDescent="0.25">
      <c r="A33" s="126" t="s">
        <v>30</v>
      </c>
      <c r="B33" s="126"/>
      <c r="C33" s="126"/>
      <c r="D33" s="126"/>
      <c r="E33" s="126"/>
      <c r="F33" s="126"/>
      <c r="G33" s="126"/>
      <c r="H33" s="12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104" t="s">
        <v>21</v>
      </c>
      <c r="B34" s="104"/>
      <c r="C34" s="104"/>
      <c r="D34" s="104"/>
      <c r="E34" s="104"/>
      <c r="F34" s="104"/>
      <c r="G34" s="104"/>
      <c r="H34" s="104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A33:H33"/>
    <mergeCell ref="A34:H34"/>
    <mergeCell ref="A24:D24"/>
    <mergeCell ref="E24:F24"/>
    <mergeCell ref="A28:H28"/>
    <mergeCell ref="A30:H30"/>
    <mergeCell ref="A32:H32"/>
    <mergeCell ref="A29:F29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G1:H1"/>
    <mergeCell ref="B2:H2"/>
    <mergeCell ref="A4:G4"/>
    <mergeCell ref="A5:B7"/>
    <mergeCell ref="C5:H5"/>
    <mergeCell ref="C6:H6"/>
    <mergeCell ref="C7:H7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2025-04-09T09:16:18Z</dcterms:modified>
  <cp:category/>
  <cp:contentStatus/>
</cp:coreProperties>
</file>